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Иркутская 11" sheetId="1" r:id="rId1"/>
    <sheet name="Иркутская 11(2019)" sheetId="2" r:id="rId2"/>
    <sheet name="Иркутская 11(2020)" sheetId="3" r:id="rId3"/>
    <sheet name="Иркутская 11(2021)" sheetId="4" r:id="rId4"/>
    <sheet name="Иркутская 11(2022)" sheetId="5" r:id="rId5"/>
    <sheet name="Иркутская 1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'Иркутская 11'!#REF!,'Иркутская 11'!#REF!</definedName>
    <definedName name="Z_6E36EA37_049E_4FAE_B719_2847CD16F858_.wvu.Rows" localSheetId="0" hidden="1">'Иркутская 11'!$42:$45</definedName>
    <definedName name="Z_73C0D023_21BD_4441_8EFA_957546C15799_.wvu.Cols" localSheetId="0" hidden="1">'Иркутская 11'!#REF!,'Иркутская 11'!#REF!</definedName>
    <definedName name="Z_73C0D023_21BD_4441_8EFA_957546C15799_.wvu.Rows" localSheetId="0" hidden="1">'Иркутская 11'!$42:$45</definedName>
    <definedName name="_xlnm.Print_Area" localSheetId="0">'Иркутская 11'!$A$1:$G$60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7" i="2"/>
  <c r="E9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39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<sst xmlns="http://schemas.openxmlformats.org/spreadsheetml/2006/main" count="374" uniqueCount="96">
  <si>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</si>
  <si>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</si>
  <si>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</si>
  <si>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</si>
  <si>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</si>
  <si>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</si>
  <si>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</si>
  <si>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</si>
  <si>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</si>
  <si>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</si>
  <si>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</si>
  <si>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</si>
  <si>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</si>
  <si>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</si>
  <si>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</si>
  <si>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</si>
  <si>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</si>
  <si>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</si>
  <si>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</si>
  <si>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</si>
  <si>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</si>
  <si>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</si>
  <si>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</si>
  <si>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</si>
  <si>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</si>
  <si>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</si>
  <si>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</si>
  <si>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</si>
  <si>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</si>
  <si>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</si>
  <si>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</si>
  <si>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</si>
  <si>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</si>
  <si>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</si>
  <si>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</si>
  <si>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</si>
  <si>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</si>
  <si>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</si>
  <si>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11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</si>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</sst>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6">
          <cell r="W126">
            <v>116232.91598595169</v>
          </cell>
          <cell r="X126">
            <v>23694.416279126974</v>
          </cell>
          <cell r="Y126">
            <v>154601.88759999999</v>
          </cell>
          <cell r="AA126">
            <v>25956</v>
          </cell>
          <cell r="AB126">
            <v>2266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5768</v>
          </cell>
          <cell r="AN126">
            <v>0</v>
          </cell>
          <cell r="AO126">
            <v>1133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Y126">
            <v>371527.22291609767</v>
          </cell>
          <cell r="BB126">
            <v>0</v>
          </cell>
          <cell r="BC126">
            <v>0</v>
          </cell>
          <cell r="CN126">
            <v>14007.466505956265</v>
          </cell>
          <cell r="CO126">
            <v>2870.9196184489997</v>
          </cell>
          <cell r="CP126">
            <v>2891.5808000000002</v>
          </cell>
          <cell r="DB126">
            <v>0</v>
          </cell>
          <cell r="DG126">
            <v>11964.017439879679</v>
          </cell>
          <cell r="DU126">
            <v>62681.581647822713</v>
          </cell>
          <cell r="DV126">
            <v>13119.272479854859</v>
          </cell>
          <cell r="DW126">
            <v>25884.806399999998</v>
          </cell>
          <cell r="EK126">
            <v>0</v>
          </cell>
          <cell r="EQ126">
            <v>48088.664479444727</v>
          </cell>
          <cell r="FB126">
            <v>50510.667448149848</v>
          </cell>
          <cell r="FC126">
            <v>10327.241930151098</v>
          </cell>
          <cell r="FD126">
            <v>306.41820000000001</v>
          </cell>
          <cell r="FL126">
            <v>0</v>
          </cell>
          <cell r="FS126">
            <v>16183.338449348263</v>
          </cell>
          <cell r="FX126">
            <v>49385.04285623262</v>
          </cell>
          <cell r="FY126">
            <v>10072.863166370884</v>
          </cell>
          <cell r="FZ126">
            <v>0</v>
          </cell>
          <cell r="GG126">
            <v>24483.977999999999</v>
          </cell>
          <cell r="GL126">
            <v>15554.68771517293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6">
          <cell r="W126">
            <v>19747.01349247586</v>
          </cell>
          <cell r="X126">
            <v>6068.8499214769336</v>
          </cell>
          <cell r="Y126">
            <v>48905.852299999999</v>
          </cell>
          <cell r="AK126">
            <v>0</v>
          </cell>
          <cell r="AV126">
            <v>8326.52</v>
          </cell>
          <cell r="AY126">
            <v>90529.20936602795</v>
          </cell>
          <cell r="BB126">
            <v>0</v>
          </cell>
          <cell r="BM126">
            <v>0</v>
          </cell>
          <cell r="BN126">
            <v>0</v>
          </cell>
          <cell r="CN126">
            <v>16083.472616076535</v>
          </cell>
          <cell r="CO126">
            <v>4985.876510983725</v>
          </cell>
          <cell r="CP126">
            <v>1052.4746</v>
          </cell>
          <cell r="DB126">
            <v>0</v>
          </cell>
          <cell r="DG126">
            <v>24269.945187208643</v>
          </cell>
          <cell r="DU126">
            <v>69831.163218286179</v>
          </cell>
          <cell r="DV126">
            <v>21566.412039971045</v>
          </cell>
          <cell r="DW126">
            <v>38908.960699999996</v>
          </cell>
          <cell r="EL126">
            <v>0</v>
          </cell>
          <cell r="EQ126">
            <v>50161.223119877424</v>
          </cell>
          <cell r="FB126">
            <v>51085.27213743249</v>
          </cell>
          <cell r="FC126">
            <v>32560.975939065669</v>
          </cell>
          <cell r="FD126">
            <v>1326.4589999999998</v>
          </cell>
          <cell r="FL126">
            <v>0</v>
          </cell>
          <cell r="FS126">
            <v>17581.253484791338</v>
          </cell>
          <cell r="FX126">
            <v>51190.60439954132</v>
          </cell>
          <cell r="FY126">
            <v>33351.813353208388</v>
          </cell>
          <cell r="FZ126">
            <v>0</v>
          </cell>
          <cell r="GG126">
            <v>2622.2159999999994</v>
          </cell>
          <cell r="GL126">
            <v>17586.214979412165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6">
          <cell r="W126">
            <v>13123.452284471656</v>
          </cell>
          <cell r="X126">
            <v>3135.7327972526396</v>
          </cell>
          <cell r="Y126">
            <v>18541.699500000002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Y126">
            <v>61622.901142524053</v>
          </cell>
          <cell r="BB126">
            <v>0</v>
          </cell>
          <cell r="BC126">
            <v>0</v>
          </cell>
          <cell r="BM126">
            <v>0</v>
          </cell>
          <cell r="CN126">
            <v>14575.465032917396</v>
          </cell>
          <cell r="CO126">
            <v>4518.3941602043942</v>
          </cell>
          <cell r="CP126">
            <v>682.17930000000001</v>
          </cell>
          <cell r="DB126">
            <v>0</v>
          </cell>
          <cell r="DF126">
            <v>13275.140704524589</v>
          </cell>
          <cell r="DU126">
            <v>39051.969549798974</v>
          </cell>
          <cell r="DV126">
            <v>10085.713977527825</v>
          </cell>
          <cell r="DW126">
            <v>10356.845699999998</v>
          </cell>
          <cell r="EK126">
            <v>0</v>
          </cell>
          <cell r="EP126">
            <v>27623.820181748939</v>
          </cell>
          <cell r="FB126">
            <v>47184.468888098811</v>
          </cell>
          <cell r="FC126">
            <v>12958.289821405544</v>
          </cell>
          <cell r="FD126">
            <v>977.82300000000009</v>
          </cell>
          <cell r="FE126">
            <v>0</v>
          </cell>
          <cell r="FL126">
            <v>0</v>
          </cell>
          <cell r="FS126">
            <v>15252.154564728971</v>
          </cell>
          <cell r="FX126">
            <v>48551.255136658954</v>
          </cell>
          <cell r="FY126">
            <v>13317.534133396954</v>
          </cell>
          <cell r="FZ126">
            <v>656.88</v>
          </cell>
          <cell r="GG126">
            <v>3358.4927999999995</v>
          </cell>
          <cell r="GL126">
            <v>15884.844154400198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26">
          <cell r="W126">
            <v>14560.68038887591</v>
          </cell>
          <cell r="X126">
            <v>3354.3594906855856</v>
          </cell>
          <cell r="Y126">
            <v>1554.6201999999998</v>
          </cell>
          <cell r="Z126">
            <v>0</v>
          </cell>
          <cell r="AV126">
            <v>399522.58</v>
          </cell>
          <cell r="AY126">
            <v>46338.7236503026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CN126">
            <v>15760.489177378968</v>
          </cell>
          <cell r="CO126">
            <v>4392.5619882969204</v>
          </cell>
          <cell r="CP126">
            <v>737.07830000000001</v>
          </cell>
          <cell r="DB126">
            <v>0</v>
          </cell>
          <cell r="DG126">
            <v>14224.583194534931</v>
          </cell>
          <cell r="DL126">
            <v>14285.304850000002</v>
          </cell>
          <cell r="DP126">
            <v>4617.1301999999996</v>
          </cell>
          <cell r="DT126">
            <v>3165.2011499999999</v>
          </cell>
          <cell r="DU126">
            <v>65031.920296315031</v>
          </cell>
          <cell r="DV126">
            <v>15371.8082731469</v>
          </cell>
          <cell r="DX126">
            <v>0</v>
          </cell>
          <cell r="DY126">
            <v>0</v>
          </cell>
          <cell r="DZ126">
            <v>5627.9999999999991</v>
          </cell>
          <cell r="EA126">
            <v>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0</v>
          </cell>
          <cell r="EH126">
            <v>0</v>
          </cell>
          <cell r="EI126">
            <v>0</v>
          </cell>
          <cell r="EJ126">
            <v>0</v>
          </cell>
          <cell r="EP126">
            <v>23172.566341549118</v>
          </cell>
          <cell r="EU126">
            <v>98965.49</v>
          </cell>
          <cell r="EW126">
            <v>1717.3704000000002</v>
          </cell>
          <cell r="EY126">
            <v>0</v>
          </cell>
          <cell r="FA126">
            <v>0</v>
          </cell>
          <cell r="FL126">
            <v>3947.4</v>
          </cell>
          <cell r="FS126">
            <v>0</v>
          </cell>
          <cell r="FV126">
            <v>111614.36</v>
          </cell>
          <cell r="FZ126">
            <v>737.44319999999993</v>
          </cell>
          <cell r="GG126">
            <v>3846.3604500000001</v>
          </cell>
          <cell r="GL12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26">
          <cell r="W126">
            <v>16328.080007962053</v>
          </cell>
          <cell r="X126">
            <v>3868.7403148250273</v>
          </cell>
          <cell r="Y126">
            <v>96684.781600000002</v>
          </cell>
          <cell r="AV126">
            <v>96820.000000052809</v>
          </cell>
          <cell r="AW126">
            <v>-93703.353900000002</v>
          </cell>
          <cell r="AY126">
            <v>17114.285065085362</v>
          </cell>
          <cell r="CQ126">
            <v>27077.95963815221</v>
          </cell>
          <cell r="CR126">
            <v>6570.0936675012508</v>
          </cell>
          <cell r="CS126">
            <v>13490.573007983603</v>
          </cell>
          <cell r="DE126">
            <v>0</v>
          </cell>
          <cell r="DI126">
            <v>21289.568639026584</v>
          </cell>
          <cell r="DX126">
            <v>74151.598847611138</v>
          </cell>
          <cell r="DY126">
            <v>17077.200684421055</v>
          </cell>
          <cell r="DZ126">
            <v>25894.166700000002</v>
          </cell>
          <cell r="EA126">
            <v>0</v>
          </cell>
          <cell r="ET126">
            <v>100.49999999999999</v>
          </cell>
          <cell r="EU126">
            <v>27160.668740478395</v>
          </cell>
          <cell r="EX126">
            <v>0</v>
          </cell>
          <cell r="EY126">
            <v>0</v>
          </cell>
          <cell r="EZ126">
            <v>0</v>
          </cell>
          <cell r="FB126">
            <v>0</v>
          </cell>
          <cell r="FQ126">
            <v>153110.37315</v>
          </cell>
          <cell r="FR126">
            <v>0</v>
          </cell>
          <cell r="GH126">
            <v>210579.85</v>
          </cell>
          <cell r="GK126">
            <v>6158.5897499999992</v>
          </cell>
          <cell r="GL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26">
          <cell r="CQ126">
            <v>7436.7221223372035</v>
          </cell>
          <cell r="CR126">
            <v>1827.1394037349542</v>
          </cell>
          <cell r="CS126">
            <v>9605.0214681766793</v>
          </cell>
          <cell r="DI126">
            <v>5534.197685671882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6">
          <cell r="W126">
            <v>9500.4031591436578</v>
          </cell>
          <cell r="X126">
            <v>2314.7206192644753</v>
          </cell>
          <cell r="Y126">
            <v>5968.1908000000003</v>
          </cell>
          <cell r="AV126">
            <v>423906.80000001605</v>
          </cell>
          <cell r="AW126">
            <v>0</v>
          </cell>
          <cell r="AX126">
            <v>10210.755603911664</v>
          </cell>
          <cell r="CT126">
            <v>50697.607499999991</v>
          </cell>
          <cell r="ED126">
            <v>127182.77000000002</v>
          </cell>
          <cell r="EE126">
            <v>15094.167037854768</v>
          </cell>
          <cell r="EF126">
            <v>3516.9090880568583</v>
          </cell>
          <cell r="EG126">
            <v>43903.143599999996</v>
          </cell>
          <cell r="FA126">
            <v>0</v>
          </cell>
          <cell r="FB126">
            <v>6507.3983943184185</v>
          </cell>
          <cell r="FE126">
            <v>0</v>
          </cell>
          <cell r="FF126">
            <v>0</v>
          </cell>
          <cell r="FH126">
            <v>0</v>
          </cell>
          <cell r="FX126">
            <v>0</v>
          </cell>
          <cell r="FY126">
            <v>0</v>
          </cell>
          <cell r="GO126">
            <v>263400.8</v>
          </cell>
          <cell r="GP126">
            <v>16634.5</v>
          </cell>
          <cell r="GR126">
            <v>5085.8427000000011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zoomScaleSheetLayoutView="7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28515625" style="1" customWidth="1"/>
    <col min="7" max="7" width="16.140625" style="1" customWidth="1"/>
    <col min="8" max="8" width="8.7109375" style="1" customWidth="1"/>
    <col min="9" max="9" width="9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1660591.62</v>
      </c>
      <c r="F9" s="16">
        <f t="shared" ref="F9:G9" si="0">SUM(F10:F14)</f>
        <v>1652471.84</v>
      </c>
      <c r="G9" s="16">
        <f t="shared" si="0"/>
        <v>251454.25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762551.06</v>
      </c>
      <c r="F10" s="17">
        <v>733948.94</v>
      </c>
      <c r="G10" s="18">
        <v>150599.67999999999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167246.51</v>
      </c>
      <c r="F12" s="17">
        <v>167527.78</v>
      </c>
      <c r="G12" s="18">
        <v>19643.830000000002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322274.36</v>
      </c>
      <c r="F13" s="17">
        <v>324628.28999999998</v>
      </c>
      <c r="G13" s="18">
        <v>35052.160000000003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408519.69</v>
      </c>
      <c r="F14" s="17">
        <v>426366.83</v>
      </c>
      <c r="G14" s="18">
        <v>46158.58</v>
      </c>
    </row>
    <row r="15" spans="1:8" ht="15.75" x14ac:dyDescent="0.25">
      <c r="A15" s="73" t="s">
        <v>41</v>
      </c>
      <c r="B15" s="74"/>
      <c r="C15" s="74"/>
      <c r="D15" s="75"/>
      <c r="E15" s="16">
        <f>SUM(E16:E19)</f>
        <v>835408.32000000007</v>
      </c>
      <c r="F15" s="16">
        <f t="shared" ref="F15:G15" si="1">SUM(F16:F19)</f>
        <v>830357.1</v>
      </c>
      <c r="G15" s="16">
        <f t="shared" si="1"/>
        <v>101678.21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773671.8</v>
      </c>
      <c r="F16" s="17">
        <v>770188.7</v>
      </c>
      <c r="G16" s="18">
        <v>94626.55</v>
      </c>
    </row>
    <row r="17" spans="1:9" ht="15.75" x14ac:dyDescent="0.25">
      <c r="A17" s="63" t="s">
        <v>44</v>
      </c>
      <c r="B17" s="63"/>
      <c r="C17" s="63"/>
      <c r="D17" s="63"/>
      <c r="E17" s="17">
        <v>1697.16</v>
      </c>
      <c r="F17" s="17">
        <v>1677.78</v>
      </c>
      <c r="G17" s="18">
        <v>200.81</v>
      </c>
    </row>
    <row r="18" spans="1:9" ht="15.75" x14ac:dyDescent="0.25">
      <c r="A18" s="63" t="s">
        <v>45</v>
      </c>
      <c r="B18" s="63"/>
      <c r="C18" s="63"/>
      <c r="D18" s="63"/>
      <c r="E18" s="17"/>
      <c r="F18" s="17"/>
      <c r="G18" s="18"/>
    </row>
    <row r="19" spans="1:9" ht="15.75" x14ac:dyDescent="0.25">
      <c r="A19" s="63" t="s">
        <v>46</v>
      </c>
      <c r="B19" s="63"/>
      <c r="C19" s="63"/>
      <c r="D19" s="63"/>
      <c r="E19" s="17">
        <v>60039.360000000001</v>
      </c>
      <c r="F19" s="17">
        <v>58490.62</v>
      </c>
      <c r="G19" s="18">
        <v>6850.85</v>
      </c>
    </row>
    <row r="20" spans="1:9" ht="15.75" x14ac:dyDescent="0.25">
      <c r="A20" s="85" t="s">
        <v>14</v>
      </c>
      <c r="B20" s="85"/>
      <c r="C20" s="85"/>
      <c r="D20" s="85"/>
      <c r="E20" s="17"/>
      <c r="F20" s="17"/>
      <c r="G20" s="18"/>
    </row>
    <row r="21" spans="1:9" ht="15.75" x14ac:dyDescent="0.25">
      <c r="A21" s="63" t="s">
        <v>15</v>
      </c>
      <c r="B21" s="63"/>
      <c r="C21" s="63"/>
      <c r="D21" s="63"/>
      <c r="E21" s="17">
        <v>7484.4</v>
      </c>
      <c r="F21" s="17">
        <v>7737.3</v>
      </c>
      <c r="G21" s="18">
        <v>1289.9100000000001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6" t="s">
        <v>52</v>
      </c>
      <c r="B24" s="86"/>
      <c r="C24" s="86"/>
      <c r="D24" s="86"/>
      <c r="E24" s="86"/>
      <c r="F24" s="17">
        <v>433625.02083094907</v>
      </c>
      <c r="G24" s="19"/>
      <c r="I24" s="28"/>
    </row>
    <row r="25" spans="1:9" ht="15.75" customHeight="1" x14ac:dyDescent="0.2">
      <c r="A25" s="87" t="s">
        <v>30</v>
      </c>
      <c r="B25" s="88"/>
      <c r="C25" s="88"/>
      <c r="D25" s="88"/>
      <c r="E25" s="89"/>
      <c r="F25" s="105">
        <f>SUM(F27:F31)</f>
        <v>695411.44278117642</v>
      </c>
      <c r="I25" s="28"/>
    </row>
    <row r="26" spans="1:9" ht="28.5" customHeight="1" x14ac:dyDescent="0.2">
      <c r="A26" s="90"/>
      <c r="B26" s="91"/>
      <c r="C26" s="91"/>
      <c r="D26" s="91"/>
      <c r="E26" s="92"/>
      <c r="F26" s="106"/>
      <c r="I26" s="28"/>
    </row>
    <row r="27" spans="1:9" ht="15.75" hidden="1" x14ac:dyDescent="0.25">
      <c r="A27" s="100" t="s">
        <v>16</v>
      </c>
      <c r="B27" s="95"/>
      <c r="C27" s="95"/>
      <c r="D27" s="95"/>
      <c r="E27" s="96"/>
      <c r="F27" s="25">
        <f>'[1]УК ВР декабрь нар'!W126</f>
        <v>116232.91598595169</v>
      </c>
      <c r="I27" s="28"/>
    </row>
    <row r="28" spans="1:9" ht="15.75" hidden="1" x14ac:dyDescent="0.25">
      <c r="A28" s="100" t="s">
        <v>31</v>
      </c>
      <c r="B28" s="95"/>
      <c r="C28" s="95"/>
      <c r="D28" s="95"/>
      <c r="E28" s="96"/>
      <c r="F28" s="25">
        <f>'[1]УК ВР декабрь нар'!X126</f>
        <v>23694.416279126974</v>
      </c>
      <c r="I28" s="28"/>
    </row>
    <row r="29" spans="1:9" ht="15.75" hidden="1" x14ac:dyDescent="0.25">
      <c r="A29" s="100" t="s">
        <v>18</v>
      </c>
      <c r="B29" s="95"/>
      <c r="C29" s="95"/>
      <c r="D29" s="95"/>
      <c r="E29" s="96"/>
      <c r="F29" s="25">
        <f>'[1]УК ВР декабрь нар'!Y126</f>
        <v>154601.88759999999</v>
      </c>
      <c r="I29" s="28"/>
    </row>
    <row r="30" spans="1:9" ht="15.75" hidden="1" x14ac:dyDescent="0.25">
      <c r="A30" s="100" t="s">
        <v>19</v>
      </c>
      <c r="B30" s="95"/>
      <c r="C30" s="95"/>
      <c r="D30" s="95"/>
      <c r="E30" s="96"/>
      <c r="F30" s="25">
        <f>'[1]УК ВР декабрь нар'!AA126+'[1]УК ВР декабрь нар'!AB126+'[1]УК ВР декабрь нар'!AC126+'[1]УК ВР декабрь нар'!AD126+'[1]УК ВР декабрь нар'!AE126+'[1]УК ВР декабрь нар'!AF126+'[1]УК ВР декабрь нар'!AG126+'[1]УК ВР декабрь нар'!AH126+'[1]УК ВР декабрь нар'!AJ126+'[1]УК ВР декабрь нар'!AL126+'[1]УК ВР декабрь нар'!AN126+'[1]УК ВР декабрь нар'!AO126+'[1]УК ВР декабрь нар'!AP126+'[1]УК ВР декабрь нар'!AQ126+'[1]УК ВР декабрь нар'!AR126+'[1]УК ВР декабрь нар'!AT126</f>
        <v>29355</v>
      </c>
      <c r="I30" s="28"/>
    </row>
    <row r="31" spans="1:9" ht="36.75" hidden="1" customHeight="1" x14ac:dyDescent="0.25">
      <c r="A31" s="108" t="s">
        <v>32</v>
      </c>
      <c r="B31" s="109"/>
      <c r="C31" s="109"/>
      <c r="D31" s="109"/>
      <c r="E31" s="110"/>
      <c r="F31" s="25">
        <f>'[1]УК ВР декабрь нар'!AY126</f>
        <v>371527.22291609767</v>
      </c>
      <c r="I31" s="28"/>
    </row>
    <row r="32" spans="1:9" ht="15.75" customHeight="1" x14ac:dyDescent="0.2">
      <c r="A32" s="87" t="s">
        <v>33</v>
      </c>
      <c r="B32" s="88"/>
      <c r="C32" s="88"/>
      <c r="D32" s="88"/>
      <c r="E32" s="89"/>
      <c r="F32" s="105">
        <f>SUM(F34:F38)+103062.92</f>
        <v>290339.22937140724</v>
      </c>
      <c r="I32" s="28"/>
    </row>
    <row r="33" spans="1:9" ht="33" customHeight="1" x14ac:dyDescent="0.2">
      <c r="A33" s="90"/>
      <c r="B33" s="91"/>
      <c r="C33" s="91"/>
      <c r="D33" s="91"/>
      <c r="E33" s="92"/>
      <c r="F33" s="106"/>
      <c r="I33" s="28"/>
    </row>
    <row r="34" spans="1:9" ht="15.75" hidden="1" x14ac:dyDescent="0.25">
      <c r="A34" s="107" t="s">
        <v>16</v>
      </c>
      <c r="B34" s="107"/>
      <c r="C34" s="107"/>
      <c r="D34" s="107"/>
      <c r="E34" s="107"/>
      <c r="F34" s="25">
        <f>'[1]УК ВР декабрь нар'!CN126+'[1]УК ВР декабрь нар'!DU126</f>
        <v>76689.048153778975</v>
      </c>
      <c r="I34" s="28"/>
    </row>
    <row r="35" spans="1:9" ht="15.75" hidden="1" x14ac:dyDescent="0.25">
      <c r="A35" s="107" t="s">
        <v>31</v>
      </c>
      <c r="B35" s="107"/>
      <c r="C35" s="107"/>
      <c r="D35" s="107"/>
      <c r="E35" s="107"/>
      <c r="F35" s="25">
        <f>'[1]УК ВР декабрь нар'!CO126+'[1]УК ВР декабрь нар'!DV126</f>
        <v>15990.192098303858</v>
      </c>
      <c r="I35" s="28"/>
    </row>
    <row r="36" spans="1:9" ht="15.75" hidden="1" x14ac:dyDescent="0.25">
      <c r="A36" s="107" t="s">
        <v>18</v>
      </c>
      <c r="B36" s="107"/>
      <c r="C36" s="107"/>
      <c r="D36" s="107"/>
      <c r="E36" s="107"/>
      <c r="F36" s="25">
        <f>'[1]УК ВР декабрь нар'!CP126+'[1]УК ВР декабрь нар'!DW126</f>
        <v>28776.387199999997</v>
      </c>
      <c r="I36" s="28"/>
    </row>
    <row r="37" spans="1:9" ht="15.75" hidden="1" x14ac:dyDescent="0.25">
      <c r="A37" s="107" t="s">
        <v>19</v>
      </c>
      <c r="B37" s="107"/>
      <c r="C37" s="107"/>
      <c r="D37" s="107"/>
      <c r="E37" s="107"/>
      <c r="F37" s="25">
        <f>'[1]УК ВР декабрь нар'!AI126+'[1]УК ВР декабрь нар'!AJ126+'[1]УК ВР декабрь нар'!AS126+'[1]УК ВР декабрь нар'!BC126+'[1]УК ВР декабрь нар'!DB126+'[1]УК ВР декабрь нар'!EK126+'[1]УК ВР декабрь нар'!AM126</f>
        <v>5768</v>
      </c>
      <c r="I37" s="28"/>
    </row>
    <row r="38" spans="1:9" ht="39.75" hidden="1" customHeight="1" x14ac:dyDescent="0.25">
      <c r="A38" s="108" t="s">
        <v>34</v>
      </c>
      <c r="B38" s="111"/>
      <c r="C38" s="111"/>
      <c r="D38" s="111"/>
      <c r="E38" s="112"/>
      <c r="F38" s="25">
        <f>'[1]УК ВР декабрь нар'!DG126+'[1]УК ВР декабрь нар'!EQ126</f>
        <v>60052.681919324408</v>
      </c>
      <c r="I38" s="28"/>
    </row>
    <row r="39" spans="1:9" ht="32.450000000000003" customHeight="1" x14ac:dyDescent="0.25">
      <c r="A39" s="94" t="s">
        <v>35</v>
      </c>
      <c r="B39" s="113"/>
      <c r="C39" s="113"/>
      <c r="D39" s="113"/>
      <c r="E39" s="114"/>
      <c r="F39" s="26">
        <f>SUM(F40:F48)+105600.89</f>
        <v>282425.12776542566</v>
      </c>
      <c r="I39" s="28"/>
    </row>
    <row r="40" spans="1:9" ht="15.75" hidden="1" x14ac:dyDescent="0.25">
      <c r="A40" s="101" t="s">
        <v>20</v>
      </c>
      <c r="B40" s="102"/>
      <c r="C40" s="102"/>
      <c r="D40" s="102"/>
      <c r="E40" s="103"/>
      <c r="F40" s="25">
        <f>'[1]УК ВР декабрь нар'!FB126+'[1]УК ВР декабрь нар'!FX126</f>
        <v>99895.710304382461</v>
      </c>
      <c r="I40" s="28"/>
    </row>
    <row r="41" spans="1:9" ht="15.75" hidden="1" x14ac:dyDescent="0.25">
      <c r="A41" s="100" t="s">
        <v>31</v>
      </c>
      <c r="B41" s="95"/>
      <c r="C41" s="95"/>
      <c r="D41" s="95"/>
      <c r="E41" s="95"/>
      <c r="F41" s="25">
        <f>'[1]УК ВР декабрь нар'!FC126+'[1]УК ВР декабрь нар'!FY126</f>
        <v>20400.105096521984</v>
      </c>
      <c r="I41" s="28"/>
    </row>
    <row r="42" spans="1:9" ht="15.6" hidden="1" customHeight="1" x14ac:dyDescent="0.25">
      <c r="A42" s="107" t="s">
        <v>21</v>
      </c>
      <c r="B42" s="107"/>
      <c r="C42" s="107"/>
      <c r="D42" s="107"/>
      <c r="E42" s="100"/>
      <c r="F42" s="25"/>
      <c r="I42" s="28"/>
    </row>
    <row r="43" spans="1:9" ht="15.6" hidden="1" customHeight="1" x14ac:dyDescent="0.25">
      <c r="A43" s="100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25">
      <c r="A44" s="107" t="s">
        <v>22</v>
      </c>
      <c r="B44" s="107"/>
      <c r="C44" s="107"/>
      <c r="D44" s="107"/>
      <c r="E44" s="100"/>
      <c r="F44" s="25"/>
      <c r="I44" s="28"/>
    </row>
    <row r="45" spans="1:9" ht="15.6" hidden="1" customHeight="1" x14ac:dyDescent="0.25">
      <c r="A45" s="100" t="s">
        <v>17</v>
      </c>
      <c r="B45" s="95"/>
      <c r="C45" s="95"/>
      <c r="D45" s="95"/>
      <c r="E45" s="95"/>
      <c r="F45" s="25"/>
      <c r="I45" s="28"/>
    </row>
    <row r="46" spans="1:9" ht="15.75" hidden="1" x14ac:dyDescent="0.25">
      <c r="A46" s="107" t="s">
        <v>18</v>
      </c>
      <c r="B46" s="107"/>
      <c r="C46" s="107"/>
      <c r="D46" s="107"/>
      <c r="E46" s="100"/>
      <c r="F46" s="25">
        <f>'[1]УК ВР декабрь нар'!FD126+'[1]УК ВР декабрь нар'!FZ126</f>
        <v>306.41820000000001</v>
      </c>
      <c r="I46" s="28"/>
    </row>
    <row r="47" spans="1:9" ht="15.75" hidden="1" x14ac:dyDescent="0.25">
      <c r="A47" s="100" t="s">
        <v>19</v>
      </c>
      <c r="B47" s="95"/>
      <c r="C47" s="95"/>
      <c r="D47" s="95"/>
      <c r="E47" s="95"/>
      <c r="F47" s="25">
        <f>'[1]УК ВР декабрь нар'!GG126+'[1]УК ВР декабрь нар'!FL126+'[1]УК ВР декабрь нар'!BB126+'[1]УК ВР декабрь нар'!AK126</f>
        <v>24483.977999999999</v>
      </c>
      <c r="I47" s="28"/>
    </row>
    <row r="48" spans="1:9" ht="43.5" hidden="1" customHeight="1" x14ac:dyDescent="0.25">
      <c r="A48" s="108" t="s">
        <v>36</v>
      </c>
      <c r="B48" s="111"/>
      <c r="C48" s="111"/>
      <c r="D48" s="111"/>
      <c r="E48" s="112"/>
      <c r="F48" s="25">
        <f>'[1]УК ВР декабрь нар'!FS126+'[1]УК ВР декабрь нар'!GL126</f>
        <v>31738.026164521194</v>
      </c>
      <c r="I48" s="28"/>
    </row>
    <row r="49" spans="1:12" ht="15.6" hidden="1" customHeight="1" x14ac:dyDescent="0.25">
      <c r="A49" s="94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97" t="s">
        <v>47</v>
      </c>
      <c r="B50" s="98"/>
      <c r="C50" s="98"/>
      <c r="D50" s="98"/>
      <c r="E50" s="99"/>
      <c r="F50" s="26">
        <f>F25+F32+F39+F49</f>
        <v>1268175.7999180094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129188.09999999999</v>
      </c>
      <c r="I51" s="28"/>
      <c r="K51" s="28"/>
      <c r="L51" s="28"/>
    </row>
    <row r="52" spans="1:12" ht="15.75" x14ac:dyDescent="0.25">
      <c r="A52" s="100" t="s">
        <v>23</v>
      </c>
      <c r="B52" s="95"/>
      <c r="C52" s="95"/>
      <c r="D52" s="95"/>
      <c r="E52" s="95"/>
      <c r="F52" s="25">
        <v>59420.95</v>
      </c>
      <c r="I52" s="28"/>
    </row>
    <row r="53" spans="1:12" ht="15.75" x14ac:dyDescent="0.25">
      <c r="A53" s="100" t="s">
        <v>24</v>
      </c>
      <c r="B53" s="95"/>
      <c r="C53" s="95"/>
      <c r="D53" s="95"/>
      <c r="E53" s="95"/>
      <c r="F53" s="25">
        <v>69767.149999999994</v>
      </c>
      <c r="I53" s="28"/>
    </row>
    <row r="54" spans="1:12" ht="18" hidden="1" customHeight="1" x14ac:dyDescent="0.25">
      <c r="A54" s="101" t="s">
        <v>25</v>
      </c>
      <c r="B54" s="102"/>
      <c r="C54" s="102"/>
      <c r="D54" s="102"/>
      <c r="E54" s="103"/>
      <c r="F54" s="25">
        <v>0</v>
      </c>
      <c r="I54" s="28"/>
    </row>
    <row r="55" spans="1:12" ht="15.75" x14ac:dyDescent="0.25">
      <c r="A55" s="104" t="s">
        <v>49</v>
      </c>
      <c r="B55" s="104"/>
      <c r="C55" s="104"/>
      <c r="D55" s="104"/>
      <c r="E55" s="104"/>
      <c r="F55" s="26">
        <f>F50+F51</f>
        <v>1397363.8999180095</v>
      </c>
      <c r="H55" s="28"/>
      <c r="I55" s="28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773671.8</v>
      </c>
      <c r="I56" s="28"/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770188.7</v>
      </c>
      <c r="H57" s="28"/>
      <c r="I57" s="28"/>
    </row>
    <row r="58" spans="1:12" ht="15.75" x14ac:dyDescent="0.25">
      <c r="A58" s="93" t="s">
        <v>28</v>
      </c>
      <c r="B58" s="93"/>
      <c r="C58" s="93"/>
      <c r="D58" s="93"/>
      <c r="E58" s="93"/>
      <c r="F58" s="26">
        <f>F24+F56-F55</f>
        <v>-190067.07908706041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'Иркутская 11'!A2:G2</f>
        <v>перед собственниками дома по адресу: ул. Иркутская 11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'Иркутская 11'!G6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'Иркутская 11'!G8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1314345.69</v>
      </c>
      <c r="F9" s="16">
        <f t="shared" ref="F9:G9" si="0">SUM(F10:F15)</f>
        <v>1481095.05</v>
      </c>
      <c r="G9" s="16">
        <f t="shared" si="0"/>
        <v>84704.9</v>
      </c>
    </row>
    <row r="10" spans="1:7" ht="15.75" x14ac:dyDescent="0.25">
      <c r="A10" s="70" t="s">
        <v>9</v>
      </c>
      <c r="B10" s="71"/>
      <c r="C10" s="71"/>
      <c r="D10" s="72"/>
      <c r="E10" s="17">
        <v>401671.72</v>
      </c>
      <c r="F10" s="17">
        <v>534428.79</v>
      </c>
      <c r="G10" s="18">
        <v>17842.61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169497.18</v>
      </c>
      <c r="F12" s="17">
        <v>168188.34</v>
      </c>
      <c r="G12" s="18">
        <v>20952.669999999998</v>
      </c>
    </row>
    <row r="13" spans="1:7" ht="15.75" x14ac:dyDescent="0.25">
      <c r="A13" s="70" t="s">
        <v>12</v>
      </c>
      <c r="B13" s="71"/>
      <c r="C13" s="71"/>
      <c r="D13" s="72"/>
      <c r="E13" s="17">
        <v>316249.15999999997</v>
      </c>
      <c r="F13" s="17">
        <v>314768.15999999997</v>
      </c>
      <c r="G13" s="18">
        <v>36533.17</v>
      </c>
    </row>
    <row r="14" spans="1:7" ht="15.75" x14ac:dyDescent="0.25">
      <c r="A14" s="63" t="s">
        <v>13</v>
      </c>
      <c r="B14" s="63"/>
      <c r="C14" s="63"/>
      <c r="D14" s="63"/>
      <c r="E14" s="17">
        <v>268498.65000000002</v>
      </c>
      <c r="F14" s="17">
        <v>309348.53999999998</v>
      </c>
      <c r="G14" s="18">
        <v>5308.69</v>
      </c>
    </row>
    <row r="15" spans="1:7" ht="15.75" x14ac:dyDescent="0.25">
      <c r="A15" s="70" t="s">
        <v>68</v>
      </c>
      <c r="B15" s="71"/>
      <c r="C15" s="71"/>
      <c r="D15" s="72"/>
      <c r="E15" s="17">
        <v>158428.98000000001</v>
      </c>
      <c r="F15" s="17">
        <v>154361.22</v>
      </c>
      <c r="G15" s="18">
        <v>4067.76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768321.08000000007</v>
      </c>
      <c r="F16" s="16">
        <f>SUM(F17:F20)</f>
        <v>772066.83000000007</v>
      </c>
      <c r="G16" s="16">
        <f>SUM(G17:G20)</f>
        <v>97932.46</v>
      </c>
    </row>
    <row r="17" spans="1:12" ht="15.75" x14ac:dyDescent="0.25">
      <c r="A17" s="115" t="s">
        <v>43</v>
      </c>
      <c r="B17" s="116"/>
      <c r="C17" s="116"/>
      <c r="D17" s="117"/>
      <c r="E17" s="17">
        <v>704037.5</v>
      </c>
      <c r="F17" s="17">
        <v>708691.75</v>
      </c>
      <c r="G17" s="18">
        <v>89972.3</v>
      </c>
    </row>
    <row r="18" spans="1:12" ht="15.75" x14ac:dyDescent="0.25">
      <c r="A18" s="63" t="s">
        <v>55</v>
      </c>
      <c r="B18" s="63"/>
      <c r="C18" s="63"/>
      <c r="D18" s="63"/>
      <c r="E18" s="17">
        <v>1697.28</v>
      </c>
      <c r="F18" s="17">
        <v>1688.17</v>
      </c>
      <c r="G18" s="18">
        <v>209.92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62586.3</v>
      </c>
      <c r="F20" s="17">
        <v>61686.91</v>
      </c>
      <c r="G20" s="18">
        <v>7750.24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4269.6000000000004</v>
      </c>
      <c r="F21" s="16">
        <f>SUM(F22)</f>
        <v>5210.42</v>
      </c>
      <c r="G21" s="16">
        <f>SUM(G22)</f>
        <v>376.09</v>
      </c>
    </row>
    <row r="22" spans="1:12" ht="15.75" x14ac:dyDescent="0.25">
      <c r="A22" s="63" t="s">
        <v>15</v>
      </c>
      <c r="B22" s="63"/>
      <c r="C22" s="63"/>
      <c r="D22" s="63"/>
      <c r="E22" s="17">
        <v>4269.6000000000004</v>
      </c>
      <c r="F22" s="17">
        <v>5210.42</v>
      </c>
      <c r="G22" s="18">
        <v>376.09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8">
        <f>'Иркутская 11'!F58</f>
        <v>-190067.07908706041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05">
        <f>SUM(F28:F32)</f>
        <v>173577.44507998074</v>
      </c>
    </row>
    <row r="27" spans="1:12" ht="13.15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'[2]УК ВР декабрь нар'!W126</f>
        <v>19747.01349247586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'[2]УК ВР декабрь нар'!X126</f>
        <v>6068.8499214769336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'[2]УК ВР декабрь нар'!Y126</f>
        <v>48905.852299999999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'[2]УК ВР декабрь нар'!AV126+'[2]УК ВР декабрь нар'!BN126</f>
        <v>8326.52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5">
        <f>'[2]УК ВР декабрь нар'!AY126</f>
        <v>90529.20936602795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05">
        <f>SUM(F35:F39)+50017.71</f>
        <v>276877.23799240356</v>
      </c>
    </row>
    <row r="34" spans="1:12" ht="13.15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'[2]УК ВР декабрь нар'!CN126+'[2]УК ВР декабрь нар'!DU126</f>
        <v>85914.635834362707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'[2]УК ВР декабрь нар'!CO126+'[2]УК ВР декабрь нар'!DV126</f>
        <v>26552.28855095477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'[2]УК ВР декабрь нар'!CP126+'[2]УК ВР декабрь нар'!DW126</f>
        <v>39961.435299999997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'[2]УК ВР декабрь нар'!BM126+'[2]УК ВР декабрь нар'!DB126+'[2]УК ВР декабрь нар'!EL126</f>
        <v>0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5">
        <f>'[2]УК ВР декабрь нар'!DG126+'[2]УК ВР декабрь нар'!EQ126</f>
        <v>74431.168307086074</v>
      </c>
    </row>
    <row r="40" spans="1:12" ht="15.75" x14ac:dyDescent="0.25">
      <c r="A40" s="94" t="s">
        <v>35</v>
      </c>
      <c r="B40" s="113"/>
      <c r="C40" s="113"/>
      <c r="D40" s="113"/>
      <c r="E40" s="114"/>
      <c r="F40" s="26">
        <f>SUM(F41:F49)</f>
        <v>207304.80929345134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'[2]УК ВР декабрь нар'!FB126+'[2]УК ВР декабрь нар'!FX126</f>
        <v>102275.87653697381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'[2]УК ВР декабрь нар'!FC126+'[2]УК ВР декабрь нар'!FY126</f>
        <v>65912.789292274058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5">
        <f>'[2]УК ВР декабрь нар'!FD126+'[2]УК ВР декабрь нар'!FZ126</f>
        <v>1326.4589999999998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'[2]УК ВР декабрь нар'!GG126+'[2]УК ВР декабрь нар'!FL126+'[2]УК ВР декабрь нар'!BB126+'[2]УК ВР декабрь нар'!AK126</f>
        <v>2622.2159999999994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5">
        <f>'[2]УК ВР декабрь нар'!FS126+'[2]УК ВР декабрь нар'!GL126</f>
        <v>35167.468464203499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65</v>
      </c>
      <c r="B51" s="98"/>
      <c r="C51" s="98"/>
      <c r="D51" s="98"/>
      <c r="E51" s="99"/>
      <c r="F51" s="26">
        <f>F26+F33+F40+F50</f>
        <v>657759.4923658357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131169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53664.65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77504.350000000006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788928.4923658357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704037.5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708691.75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-274958.07145289611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'Иркутская 11'!A2:G2</f>
        <v>перед собственниками дома по адресу: ул. Иркутская 11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'Иркутская 11'!G6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'Иркутская 11'!G8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463733</v>
      </c>
      <c r="F9" s="16">
        <f t="shared" ref="F9:G9" si="0">SUM(F10:F15)</f>
        <v>514641.78</v>
      </c>
      <c r="G9" s="16">
        <f t="shared" si="0"/>
        <v>33796.219999999994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8405.74</v>
      </c>
      <c r="G10" s="18">
        <v>9436.8700000000008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162320.76</v>
      </c>
      <c r="F12" s="17">
        <v>173006</v>
      </c>
      <c r="G12" s="18">
        <v>10267.43</v>
      </c>
    </row>
    <row r="13" spans="1:7" ht="15.75" x14ac:dyDescent="0.25">
      <c r="A13" s="70" t="s">
        <v>12</v>
      </c>
      <c r="B13" s="71"/>
      <c r="C13" s="71"/>
      <c r="D13" s="72"/>
      <c r="E13" s="17">
        <v>301412.24</v>
      </c>
      <c r="F13" s="17">
        <v>322021.77</v>
      </c>
      <c r="G13" s="18">
        <v>15923.74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7830.03</v>
      </c>
      <c r="G14" s="18">
        <v>-2521.34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3378.24</v>
      </c>
      <c r="G15" s="18">
        <v>689.52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769698.53999999992</v>
      </c>
      <c r="F16" s="16">
        <f>SUM(F17:F20)</f>
        <v>763058.60000000009</v>
      </c>
      <c r="G16" s="16">
        <f>SUM(G17:G20)</f>
        <v>104572.4</v>
      </c>
    </row>
    <row r="17" spans="1:12" ht="15.75" x14ac:dyDescent="0.25">
      <c r="A17" s="115" t="s">
        <v>43</v>
      </c>
      <c r="B17" s="116"/>
      <c r="C17" s="116"/>
      <c r="D17" s="117"/>
      <c r="E17" s="17">
        <v>703020.48</v>
      </c>
      <c r="F17" s="17">
        <v>697606.16</v>
      </c>
      <c r="G17" s="18">
        <v>95386.62</v>
      </c>
    </row>
    <row r="18" spans="1:12" ht="15.75" x14ac:dyDescent="0.25">
      <c r="A18" s="63" t="s">
        <v>55</v>
      </c>
      <c r="B18" s="63"/>
      <c r="C18" s="63"/>
      <c r="D18" s="63"/>
      <c r="E18" s="17">
        <v>1912.2</v>
      </c>
      <c r="F18" s="17">
        <v>1841.52</v>
      </c>
      <c r="G18" s="18">
        <v>280.60000000000002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64765.86</v>
      </c>
      <c r="F20" s="17">
        <v>63610.92</v>
      </c>
      <c r="G20" s="18">
        <v>8905.18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165.98</v>
      </c>
      <c r="G21" s="16">
        <f>SUM(G22)</f>
        <v>210.11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165.98</v>
      </c>
      <c r="G22" s="18">
        <v>210.11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8">
        <f>'Иркутская 11(2019)'!F59</f>
        <v>-274958.07145289611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05">
        <f>SUM(F28:F32)</f>
        <v>96423.785724248359</v>
      </c>
    </row>
    <row r="27" spans="1:12" ht="71.45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5">
        <f>'[3]УК ВР декабрь нар'!W126</f>
        <v>13123.452284471656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5">
        <f>'[3]УК ВР декабрь нар'!X126</f>
        <v>3135.7327972526396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5">
        <f>'[3]УК ВР декабрь нар'!Y126</f>
        <v>18541.699500000002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5">
        <f>'[3]УК ВР декабрь нар'!AA126+'[3]УК ВР декабрь нар'!AB126+'[3]УК ВР декабрь нар'!AC126+'[3]УК ВР декабрь нар'!AD126+'[3]УК ВР декабрь нар'!AE126+'[3]УК ВР декабрь нар'!AF126+'[3]УК ВР декабрь нар'!AG126+'[3]УК ВР декабрь нар'!AH126+'[3]УК ВР декабрь нар'!AJ126+'[3]УК ВР декабрь нар'!AL126+'[3]УК ВР декабрь нар'!AN126+'[3]УК ВР декабрь нар'!AO126+'[3]УК ВР декабрь нар'!AP126+'[3]УК ВР декабрь нар'!AQ126+'[3]УК ВР декабрь нар'!AR126+'[3]УК ВР декабрь нар'!AT126</f>
        <v>0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5">
        <f>'[3]УК ВР декабрь нар'!AY126</f>
        <v>61622.901142524053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05">
        <f>SUM(F35:F39)+63372.38</f>
        <v>183541.90860672211</v>
      </c>
    </row>
    <row r="34" spans="1:12" ht="79.150000000000006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'[3]УК ВР декабрь нар'!CN126+'[3]УК ВР декабрь нар'!DU126</f>
        <v>53627.434582716371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'[3]УК ВР декабрь нар'!CO126+'[3]УК ВР декабрь нар'!DV126</f>
        <v>14604.108137732219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'[3]УК ВР декабрь нар'!CP126+'[3]УК ВР декабрь нар'!DW126</f>
        <v>11039.024999999998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'[3]УК ВР декабрь нар'!AI126+'[3]УК ВР декабрь нар'!AJ126+'[3]УК ВР декабрь нар'!AS126+'[3]УК ВР декабрь нар'!BC126+'[3]УК ВР декабрь нар'!BM126+'[3]УК ВР декабрь нар'!DB126+'[3]УК ВР декабрь нар'!EK126+'[3]УК ВР декабрь нар'!AM126</f>
        <v>0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5">
        <f>'[3]УК ВР декабрь нар'!DF126+'[3]УК ВР декабрь нар'!EP126</f>
        <v>40898.960886273526</v>
      </c>
    </row>
    <row r="40" spans="1:12" ht="74.45" customHeight="1" x14ac:dyDescent="0.25">
      <c r="A40" s="94" t="s">
        <v>74</v>
      </c>
      <c r="B40" s="113"/>
      <c r="C40" s="113"/>
      <c r="D40" s="113"/>
      <c r="E40" s="114"/>
      <c r="F40" s="26">
        <f>SUM(F41:F49)</f>
        <v>158141.74249868942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5">
        <f>'[3]УК ВР декабрь нар'!FB126+'[3]УК ВР декабрь нар'!FX126</f>
        <v>95735.724024757772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5">
        <f>'[3]УК ВР декабрь нар'!FC126+'[3]УК ВР декабрь нар'!FY126</f>
        <v>26275.823954802498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5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5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5">
        <f>'[3]УК ВР декабрь нар'!FD126+'[3]УК ВР декабрь нар'!FZ126</f>
        <v>1634.703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5">
        <f>'[3]УК ВР декабрь нар'!GG126+'[3]УК ВР декабрь нар'!FL126+'[3]УК ВР декабрь нар'!FE126+'[3]УК ВР декабрь нар'!BB126+'[3]УК ВР декабрь нар'!AK126</f>
        <v>3358.4927999999995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5">
        <f>'[3]УК ВР декабрь нар'!FS126+'[3]УК ВР декабрь нар'!GL126</f>
        <v>31136.998719129169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6">
        <f>F26+F33+F40+F50</f>
        <v>438107.43682965985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107960.38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33195.269999999997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74765.11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546067.81682965986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703020.48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697606.16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-118005.40828255599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G19" sqref="G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'Иркутская 11'!A2:G2</f>
        <v>перед собственниками дома по адресу: ул. Иркутская 11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'Иркутская 11'!G6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'Иркутская 11'!G8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-7996.7099999999991</v>
      </c>
      <c r="F9" s="16">
        <f t="shared" ref="F9:G9" si="0">SUM(F10:F15)</f>
        <v>5894.95</v>
      </c>
      <c r="G9" s="16">
        <f t="shared" si="0"/>
        <v>19904.559999999998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1402.07</v>
      </c>
      <c r="G10" s="18">
        <v>8034.8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-3141.35</v>
      </c>
      <c r="F12" s="17">
        <v>1888.47</v>
      </c>
      <c r="G12" s="18">
        <v>5237.6099999999997</v>
      </c>
    </row>
    <row r="13" spans="1:7" ht="15.75" x14ac:dyDescent="0.25">
      <c r="A13" s="70" t="s">
        <v>12</v>
      </c>
      <c r="B13" s="71"/>
      <c r="C13" s="71"/>
      <c r="D13" s="72"/>
      <c r="E13" s="17">
        <v>-4855.3599999999997</v>
      </c>
      <c r="F13" s="17">
        <v>3012.35</v>
      </c>
      <c r="G13" s="18">
        <v>8056.03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-407.94</v>
      </c>
      <c r="G14" s="18">
        <v>-2113.4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0</v>
      </c>
      <c r="G15" s="18">
        <v>689.52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774409.27</v>
      </c>
      <c r="F16" s="16">
        <f t="shared" ref="F16:G16" si="1">SUM(F17:F20)</f>
        <v>742134.08000000007</v>
      </c>
      <c r="G16" s="16">
        <f t="shared" si="1"/>
        <v>137057.70000000001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704669.52</v>
      </c>
      <c r="F17" s="17">
        <v>675674.28</v>
      </c>
      <c r="G17" s="18">
        <v>124591.97</v>
      </c>
    </row>
    <row r="18" spans="1:12" ht="15.75" x14ac:dyDescent="0.25">
      <c r="A18" s="63" t="s">
        <v>55</v>
      </c>
      <c r="B18" s="63"/>
      <c r="C18" s="63"/>
      <c r="D18" s="63"/>
      <c r="E18" s="17">
        <v>2060.77</v>
      </c>
      <c r="F18" s="17">
        <v>1975.51</v>
      </c>
      <c r="G18" s="18">
        <v>365.86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67678.98</v>
      </c>
      <c r="F20" s="17">
        <v>64484.29</v>
      </c>
      <c r="G20" s="18">
        <v>12099.87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8">
        <f>'Иркутская 11(2020)'!F59</f>
        <v>-118005.40828255599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105">
        <f>SUM(F28:F32)</f>
        <v>465330.96372986416</v>
      </c>
    </row>
    <row r="27" spans="1:12" ht="56.45" customHeight="1" x14ac:dyDescent="0.2">
      <c r="A27" s="90"/>
      <c r="B27" s="91"/>
      <c r="C27" s="91"/>
      <c r="D27" s="91"/>
      <c r="E27" s="92"/>
      <c r="F27" s="106"/>
    </row>
    <row r="28" spans="1:12" ht="15.75" hidden="1" x14ac:dyDescent="0.25">
      <c r="A28" s="100" t="s">
        <v>16</v>
      </c>
      <c r="B28" s="95"/>
      <c r="C28" s="95"/>
      <c r="D28" s="95"/>
      <c r="E28" s="96"/>
      <c r="F28" s="25">
        <f>'[4]УК ВР декабрь нар'!W126</f>
        <v>14560.68038887591</v>
      </c>
      <c r="L28" s="39"/>
    </row>
    <row r="29" spans="1:12" ht="15.75" hidden="1" x14ac:dyDescent="0.25">
      <c r="A29" s="100" t="s">
        <v>31</v>
      </c>
      <c r="B29" s="95"/>
      <c r="C29" s="95"/>
      <c r="D29" s="95"/>
      <c r="E29" s="96"/>
      <c r="F29" s="25">
        <f>'[4]УК ВР декабрь нар'!X126</f>
        <v>3354.3594906855856</v>
      </c>
    </row>
    <row r="30" spans="1:12" ht="15.75" hidden="1" x14ac:dyDescent="0.25">
      <c r="A30" s="100" t="s">
        <v>18</v>
      </c>
      <c r="B30" s="95"/>
      <c r="C30" s="95"/>
      <c r="D30" s="95"/>
      <c r="E30" s="96"/>
      <c r="F30" s="25">
        <f>'[4]УК ВР декабрь нар'!Y126+'[4]УК ВР декабрь нар'!Z126+'[4]УК ВР декабрь нар'!DX126</f>
        <v>1554.6201999999998</v>
      </c>
    </row>
    <row r="31" spans="1:12" ht="15.75" hidden="1" x14ac:dyDescent="0.25">
      <c r="A31" s="100" t="s">
        <v>19</v>
      </c>
      <c r="B31" s="95"/>
      <c r="C31" s="95"/>
      <c r="D31" s="95"/>
      <c r="E31" s="96"/>
      <c r="F31" s="25">
        <f>'[4]УК ВР декабрь нар'!AV126+'[4]УК ВР декабрь нар'!BM126+'[4]УК ВР декабрь нар'!BN126+'[4]УК ВР декабрь нар'!BO126+'[4]УК ВР декабрь нар'!BP126+'[4]УК ВР декабрь нар'!EG126+'[4]УК ВР декабрь нар'!EH126+'[4]УК ВР декабрь нар'!EI126+'[4]УК ВР декабрь нар'!EJ126</f>
        <v>399522.58</v>
      </c>
    </row>
    <row r="32" spans="1:12" ht="15.75" hidden="1" x14ac:dyDescent="0.25">
      <c r="A32" s="108" t="s">
        <v>61</v>
      </c>
      <c r="B32" s="109"/>
      <c r="C32" s="109"/>
      <c r="D32" s="109"/>
      <c r="E32" s="110"/>
      <c r="F32" s="25">
        <f>'[4]УК ВР декабрь нар'!AY126</f>
        <v>46338.7236503026</v>
      </c>
    </row>
    <row r="33" spans="1:12" x14ac:dyDescent="0.2">
      <c r="A33" s="87" t="s">
        <v>73</v>
      </c>
      <c r="B33" s="88"/>
      <c r="C33" s="88"/>
      <c r="D33" s="88"/>
      <c r="E33" s="89"/>
      <c r="F33" s="105">
        <f>SUM(F35:F39)+58237.78</f>
        <v>224624.42377122186</v>
      </c>
    </row>
    <row r="34" spans="1:12" ht="94.9" customHeight="1" x14ac:dyDescent="0.2">
      <c r="A34" s="90"/>
      <c r="B34" s="91"/>
      <c r="C34" s="91"/>
      <c r="D34" s="91"/>
      <c r="E34" s="92"/>
      <c r="F34" s="106"/>
    </row>
    <row r="35" spans="1:12" ht="15.75" hidden="1" x14ac:dyDescent="0.25">
      <c r="A35" s="107" t="s">
        <v>16</v>
      </c>
      <c r="B35" s="107"/>
      <c r="C35" s="107"/>
      <c r="D35" s="107"/>
      <c r="E35" s="107"/>
      <c r="F35" s="25">
        <f>'[4]УК ВР декабрь нар'!CN126+'[4]УК ВР декабрь нар'!DU126</f>
        <v>80792.409473694002</v>
      </c>
      <c r="L35" s="39"/>
    </row>
    <row r="36" spans="1:12" ht="15.75" hidden="1" x14ac:dyDescent="0.25">
      <c r="A36" s="107" t="s">
        <v>31</v>
      </c>
      <c r="B36" s="107"/>
      <c r="C36" s="107"/>
      <c r="D36" s="107"/>
      <c r="E36" s="107"/>
      <c r="F36" s="25">
        <f>'[4]УК ВР декабрь нар'!CO126+'[4]УК ВР декабрь нар'!DV126</f>
        <v>19764.370261443823</v>
      </c>
    </row>
    <row r="37" spans="1:12" ht="15.75" hidden="1" x14ac:dyDescent="0.25">
      <c r="A37" s="107" t="s">
        <v>18</v>
      </c>
      <c r="B37" s="107"/>
      <c r="C37" s="107"/>
      <c r="D37" s="107"/>
      <c r="E37" s="107"/>
      <c r="F37" s="25">
        <f>'[4]УК ВР декабрь нар'!CP126+'[4]УК ВР декабрь нар'!DL126+'[4]УК ВР декабрь нар'!DP126+'[4]УК ВР декабрь нар'!DT126</f>
        <v>22804.714500000002</v>
      </c>
    </row>
    <row r="38" spans="1:12" ht="15.75" hidden="1" x14ac:dyDescent="0.25">
      <c r="A38" s="107" t="s">
        <v>19</v>
      </c>
      <c r="B38" s="107"/>
      <c r="C38" s="107"/>
      <c r="D38" s="107"/>
      <c r="E38" s="107"/>
      <c r="F38" s="25">
        <f>'[4]УК ВР декабрь нар'!DB126+'[4]УК ВР декабрь нар'!DY126+'[4]УК ВР декабрь нар'!DZ126+'[4]УК ВР декабрь нар'!EA126+'[4]УК ВР декабрь нар'!EB126+'[4]УК ВР декабрь нар'!EC126+'[4]УК ВР декабрь нар'!ED126+'[4]УК ВР декабрь нар'!EE126+'[4]УК ВР декабрь нар'!EF126</f>
        <v>5627.9999999999991</v>
      </c>
    </row>
    <row r="39" spans="1:12" ht="51" hidden="1" customHeight="1" x14ac:dyDescent="0.25">
      <c r="A39" s="108" t="s">
        <v>63</v>
      </c>
      <c r="B39" s="111"/>
      <c r="C39" s="111"/>
      <c r="D39" s="111"/>
      <c r="E39" s="112"/>
      <c r="F39" s="25">
        <f>'[4]УК ВР декабрь нар'!DG126+'[4]УК ВР декабрь нар'!EP126</f>
        <v>37397.149536084049</v>
      </c>
    </row>
    <row r="40" spans="1:12" ht="72" customHeight="1" x14ac:dyDescent="0.25">
      <c r="A40" s="94" t="s">
        <v>74</v>
      </c>
      <c r="B40" s="113"/>
      <c r="C40" s="113"/>
      <c r="D40" s="113"/>
      <c r="E40" s="114"/>
      <c r="F40" s="26">
        <f>SUM(F41:F49)</f>
        <v>220828.42405</v>
      </c>
    </row>
    <row r="41" spans="1:12" ht="15.75" hidden="1" x14ac:dyDescent="0.25">
      <c r="A41" s="101" t="s">
        <v>20</v>
      </c>
      <c r="B41" s="102"/>
      <c r="C41" s="102"/>
      <c r="D41" s="102"/>
      <c r="E41" s="103"/>
      <c r="F41" s="25">
        <f>'[4]УК ВР декабрь нар'!$EU126+'[4]УК ВР декабрь нар'!FV126+'[4]УК ВР декабрь нар'!EY126</f>
        <v>210579.85</v>
      </c>
      <c r="L41" s="39"/>
    </row>
    <row r="42" spans="1:12" ht="15.75" hidden="1" x14ac:dyDescent="0.25">
      <c r="A42" s="100" t="s">
        <v>31</v>
      </c>
      <c r="B42" s="95"/>
      <c r="C42" s="95"/>
      <c r="D42" s="95"/>
      <c r="E42" s="95"/>
      <c r="F42" s="25"/>
    </row>
    <row r="43" spans="1:12" ht="15.75" hidden="1" x14ac:dyDescent="0.25">
      <c r="A43" s="107" t="s">
        <v>21</v>
      </c>
      <c r="B43" s="107"/>
      <c r="C43" s="107"/>
      <c r="D43" s="107"/>
      <c r="E43" s="100"/>
      <c r="F43" s="25"/>
    </row>
    <row r="44" spans="1:12" ht="15.75" hidden="1" x14ac:dyDescent="0.25">
      <c r="A44" s="100" t="s">
        <v>17</v>
      </c>
      <c r="B44" s="95"/>
      <c r="C44" s="95"/>
      <c r="D44" s="95"/>
      <c r="E44" s="95"/>
      <c r="F44" s="25"/>
    </row>
    <row r="45" spans="1:12" ht="15.75" hidden="1" x14ac:dyDescent="0.25">
      <c r="A45" s="107" t="s">
        <v>22</v>
      </c>
      <c r="B45" s="107"/>
      <c r="C45" s="107"/>
      <c r="D45" s="107"/>
      <c r="E45" s="100"/>
      <c r="F45" s="25"/>
    </row>
    <row r="46" spans="1:12" ht="15.75" hidden="1" x14ac:dyDescent="0.25">
      <c r="A46" s="100" t="s">
        <v>17</v>
      </c>
      <c r="B46" s="95"/>
      <c r="C46" s="95"/>
      <c r="D46" s="95"/>
      <c r="E46" s="95"/>
      <c r="F46" s="25"/>
    </row>
    <row r="47" spans="1:12" ht="15.75" hidden="1" x14ac:dyDescent="0.25">
      <c r="A47" s="107" t="s">
        <v>18</v>
      </c>
      <c r="B47" s="107"/>
      <c r="C47" s="107"/>
      <c r="D47" s="107"/>
      <c r="E47" s="100"/>
      <c r="F47" s="25">
        <f>'[4]УК ВР декабрь нар'!EW126+'[4]УК ВР декабрь нар'!FA126+'[4]УК ВР декабрь нар'!FZ126</f>
        <v>2454.8136000000004</v>
      </c>
    </row>
    <row r="48" spans="1:12" ht="15.75" hidden="1" x14ac:dyDescent="0.25">
      <c r="A48" s="100" t="s">
        <v>19</v>
      </c>
      <c r="B48" s="95"/>
      <c r="C48" s="95"/>
      <c r="D48" s="95"/>
      <c r="E48" s="95"/>
      <c r="F48" s="25">
        <f>'[4]УК ВР декабрь нар'!FL126+'[4]УК ВР декабрь нар'!GG126</f>
        <v>7793.7604499999998</v>
      </c>
    </row>
    <row r="49" spans="1:15" ht="15.75" hidden="1" x14ac:dyDescent="0.25">
      <c r="A49" s="108" t="s">
        <v>64</v>
      </c>
      <c r="B49" s="111"/>
      <c r="C49" s="111"/>
      <c r="D49" s="111"/>
      <c r="E49" s="112"/>
      <c r="F49" s="25">
        <f>'[4]УК ВР декабрь нар'!FS126+'[4]УК ВР декабрь нар'!GL126</f>
        <v>0</v>
      </c>
    </row>
    <row r="50" spans="1:15" ht="15.6" hidden="1" customHeight="1" x14ac:dyDescent="0.25">
      <c r="A50" s="94" t="s">
        <v>37</v>
      </c>
      <c r="B50" s="95"/>
      <c r="C50" s="95"/>
      <c r="D50" s="95"/>
      <c r="E50" s="96"/>
      <c r="F50" s="32"/>
    </row>
    <row r="51" spans="1:15" ht="15.75" x14ac:dyDescent="0.25">
      <c r="A51" s="97" t="s">
        <v>75</v>
      </c>
      <c r="B51" s="98"/>
      <c r="C51" s="98"/>
      <c r="D51" s="98"/>
      <c r="E51" s="99"/>
      <c r="F51" s="26">
        <f>F26+F33+F40+F50</f>
        <v>910783.81155108602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100024.06</v>
      </c>
    </row>
    <row r="53" spans="1:15" ht="15.75" x14ac:dyDescent="0.25">
      <c r="A53" s="100" t="s">
        <v>23</v>
      </c>
      <c r="B53" s="95"/>
      <c r="C53" s="95"/>
      <c r="D53" s="95"/>
      <c r="E53" s="95"/>
      <c r="F53" s="25">
        <v>20487.830000000002</v>
      </c>
    </row>
    <row r="54" spans="1:15" ht="15.75" x14ac:dyDescent="0.25">
      <c r="A54" s="100" t="s">
        <v>24</v>
      </c>
      <c r="B54" s="95"/>
      <c r="C54" s="95"/>
      <c r="D54" s="95"/>
      <c r="E54" s="95"/>
      <c r="F54" s="25">
        <v>79536.23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5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6">
        <f>F51+F52</f>
        <v>1010807.871551086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704669.52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675674.28</v>
      </c>
      <c r="H58" s="28"/>
    </row>
    <row r="59" spans="1:15" ht="15.75" x14ac:dyDescent="0.25">
      <c r="A59" s="93" t="s">
        <v>28</v>
      </c>
      <c r="B59" s="93"/>
      <c r="C59" s="93"/>
      <c r="D59" s="93"/>
      <c r="E59" s="93"/>
      <c r="F59" s="26">
        <f>F25+F57-F56</f>
        <v>-424143.75983364193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'Иркутская 11(2021)'!A2:G2</f>
        <v>перед собственниками дома по адресу: ул. Иркутская 11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-4557.75</v>
      </c>
      <c r="F10" s="55">
        <f>SUM(F11:F16)</f>
        <v>16795.14</v>
      </c>
      <c r="G10" s="55">
        <f>SUM(G11:G16)</f>
        <v>-6011.2899999999991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3926.42</v>
      </c>
      <c r="G11" s="18">
        <v>-15.82</v>
      </c>
    </row>
    <row r="12" spans="1:9" ht="15.75" x14ac:dyDescent="0.25">
      <c r="A12" s="119" t="s">
        <v>10</v>
      </c>
      <c r="B12" s="120"/>
      <c r="C12" s="120"/>
      <c r="D12" s="121"/>
      <c r="E12" s="18"/>
      <c r="F12" s="18"/>
      <c r="G12" s="18"/>
    </row>
    <row r="13" spans="1:9" ht="15.75" x14ac:dyDescent="0.25">
      <c r="A13" s="119" t="s">
        <v>11</v>
      </c>
      <c r="B13" s="120"/>
      <c r="C13" s="120"/>
      <c r="D13" s="121"/>
      <c r="E13" s="18">
        <v>-1538.2</v>
      </c>
      <c r="F13" s="18">
        <v>3974.56</v>
      </c>
      <c r="G13" s="18">
        <v>-432.15</v>
      </c>
    </row>
    <row r="14" spans="1:9" ht="15.75" x14ac:dyDescent="0.25">
      <c r="A14" s="119" t="s">
        <v>12</v>
      </c>
      <c r="B14" s="120"/>
      <c r="C14" s="120"/>
      <c r="D14" s="121"/>
      <c r="E14" s="18">
        <v>-2524.9299999999998</v>
      </c>
      <c r="F14" s="18">
        <v>5996.05</v>
      </c>
      <c r="G14" s="18">
        <v>-684.84</v>
      </c>
    </row>
    <row r="15" spans="1:9" ht="15.75" x14ac:dyDescent="0.25">
      <c r="A15" s="123" t="s">
        <v>13</v>
      </c>
      <c r="B15" s="123"/>
      <c r="C15" s="123"/>
      <c r="D15" s="123"/>
      <c r="E15" s="18">
        <v>-494.62</v>
      </c>
      <c r="F15" s="18">
        <v>2208.59</v>
      </c>
      <c r="G15" s="18">
        <v>-4878.4799999999996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689.52</v>
      </c>
      <c r="G16" s="18">
        <v>0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803763.57</v>
      </c>
      <c r="F17" s="18">
        <v>789992.88</v>
      </c>
      <c r="G17" s="18">
        <v>128256.43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70057.78</v>
      </c>
      <c r="F21" s="56">
        <f t="shared" ref="F21:G21" si="0">SUM(F22:F25)</f>
        <v>70303.22</v>
      </c>
      <c r="G21" s="56">
        <f t="shared" si="0"/>
        <v>11454.9</v>
      </c>
    </row>
    <row r="22" spans="1:10" ht="15.75" x14ac:dyDescent="0.25">
      <c r="A22" s="119" t="s">
        <v>55</v>
      </c>
      <c r="B22" s="120"/>
      <c r="C22" s="120"/>
      <c r="D22" s="121"/>
      <c r="E22" s="18">
        <v>2125.81</v>
      </c>
      <c r="F22" s="18">
        <v>2130.0300000000002</v>
      </c>
      <c r="G22" s="18">
        <v>339.51</v>
      </c>
    </row>
    <row r="23" spans="1:10" ht="15.75" x14ac:dyDescent="0.25">
      <c r="A23" s="119" t="s">
        <v>56</v>
      </c>
      <c r="B23" s="120"/>
      <c r="C23" s="120"/>
      <c r="D23" s="121"/>
      <c r="E23" s="18"/>
      <c r="F23" s="18"/>
      <c r="G23" s="18"/>
    </row>
    <row r="24" spans="1:10" ht="15.75" x14ac:dyDescent="0.25">
      <c r="A24" s="119" t="s">
        <v>57</v>
      </c>
      <c r="B24" s="120"/>
      <c r="C24" s="120"/>
      <c r="D24" s="121"/>
      <c r="E24" s="18">
        <v>67456.09</v>
      </c>
      <c r="F24" s="18">
        <v>68168.86</v>
      </c>
      <c r="G24" s="18">
        <v>10643.84</v>
      </c>
    </row>
    <row r="25" spans="1:10" ht="15.75" x14ac:dyDescent="0.25">
      <c r="A25" s="119" t="s">
        <v>86</v>
      </c>
      <c r="B25" s="120"/>
      <c r="C25" s="120"/>
      <c r="D25" s="121"/>
      <c r="E25" s="18">
        <v>475.88</v>
      </c>
      <c r="F25" s="18">
        <v>4.33</v>
      </c>
      <c r="G25" s="18">
        <v>471.55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87</v>
      </c>
      <c r="B30" s="86"/>
      <c r="C30" s="86"/>
      <c r="D30" s="86"/>
      <c r="E30" s="86"/>
      <c r="F30" s="38">
        <f>'Иркутская 11(2021)'!F59</f>
        <v>-424143.75983364193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290222.90623792523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'[6]УК ВР декабрь нар'!W126+'[6]УК ВР декабрь нар'!EX126</f>
        <v>16328.080007962053</v>
      </c>
      <c r="G33" s="1"/>
      <c r="H33" s="1"/>
      <c r="L33" s="39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'[6]УК ВР декабрь нар'!X126+'[6]УК ВР декабрь нар'!EY126</f>
        <v>3868.7403148250273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'[6]УК ВР декабрь нар'!Y126+'[6]УК ВР декабрь нар'!EZ126+'[6]УК ВР декабрь нар'!FB126+'[6]УК ВР декабрь нар'!AW126</f>
        <v>2981.4277000000002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'[6]УК ВР декабрь нар'!AV126+'[6]УК ВР декабрь нар'!FQ126</f>
        <v>249930.37315005279</v>
      </c>
      <c r="G36" s="1"/>
      <c r="H36" s="1"/>
    </row>
    <row r="37" spans="1:12" ht="15.75" hidden="1" x14ac:dyDescent="0.25">
      <c r="A37" s="108" t="s">
        <v>61</v>
      </c>
      <c r="B37" s="109"/>
      <c r="C37" s="109"/>
      <c r="D37" s="109"/>
      <c r="E37" s="110"/>
      <c r="F37" s="25">
        <f>'[6]УК ВР декабрь нар'!AY126+'[6]УК ВР декабрь нар'!FR126</f>
        <v>17114.285065085362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SUM(F40:F44)+126029.88</f>
        <v>338842.20992517425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75" hidden="1" x14ac:dyDescent="0.25">
      <c r="A40" s="107" t="s">
        <v>16</v>
      </c>
      <c r="B40" s="107"/>
      <c r="C40" s="107"/>
      <c r="D40" s="107"/>
      <c r="E40" s="107"/>
      <c r="F40" s="25">
        <f>'[6]УК ВР декабрь нар'!CQ126+'[6]УК ВР декабрь нар'!DX126</f>
        <v>101229.55848576335</v>
      </c>
      <c r="G40" s="1"/>
      <c r="H40" s="1"/>
      <c r="L40" s="39"/>
    </row>
    <row r="41" spans="1:12" ht="15.75" hidden="1" x14ac:dyDescent="0.25">
      <c r="A41" s="107" t="s">
        <v>31</v>
      </c>
      <c r="B41" s="107"/>
      <c r="C41" s="107"/>
      <c r="D41" s="107"/>
      <c r="E41" s="107"/>
      <c r="F41" s="25">
        <f>'[6]УК ВР декабрь нар'!CR126+'[6]УК ВР декабрь нар'!DY126</f>
        <v>23647.294351922304</v>
      </c>
      <c r="G41" s="1"/>
      <c r="H41" s="1"/>
    </row>
    <row r="42" spans="1:12" ht="15.75" hidden="1" x14ac:dyDescent="0.25">
      <c r="A42" s="107" t="s">
        <v>18</v>
      </c>
      <c r="B42" s="107"/>
      <c r="C42" s="107"/>
      <c r="D42" s="107"/>
      <c r="E42" s="107"/>
      <c r="F42" s="25">
        <f>'[6]УК ВР декабрь нар'!DZ126+'[6]УК ВР декабрь нар'!EA126+'[6]УК ВР декабрь нар'!CS126</f>
        <v>39384.739707983608</v>
      </c>
      <c r="G42" s="1"/>
      <c r="H42" s="1"/>
    </row>
    <row r="43" spans="1:12" ht="15.75" hidden="1" x14ac:dyDescent="0.25">
      <c r="A43" s="107" t="s">
        <v>19</v>
      </c>
      <c r="B43" s="107"/>
      <c r="C43" s="107"/>
      <c r="D43" s="107"/>
      <c r="E43" s="107"/>
      <c r="F43" s="25">
        <f>'[6]УК ВР декабрь нар'!DE126+'[6]УК ВР декабрь нар'!ET126</f>
        <v>100.49999999999999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5">
        <f>'[6]УК ВР декабрь нар'!DI126+'[6]УК ВР декабрь нар'!EU126</f>
        <v>48450.237379504979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6">
        <f>SUM(F46:F54)</f>
        <v>216738.43975000002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'[6]УК ВР декабрь нар'!GH126</f>
        <v>210579.85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'[6]УК ВР декабрь нар'!GK126+'[6]УК ВР декабрь нар'!GL126+'[6]УК ВР декабрь нар'!GN126+'[6]УК ВР декабрь нар'!GO126+'[6]УК ВР декабрь нар'!GP126+'[6]УК ВР декабрь нар'!GQ126+'[6]УК ВР декабрь нар'!GR126+'[6]УК ВР декабрь нар'!GS126+'[6]УК ВР декабрь нар'!GT126+'[6]УК ВР декабрь нар'!GU126+'[6]УК ВР декабрь нар'!GV126</f>
        <v>6158.5897499999992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845803.55591309944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99934.329999999987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23812.21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76122.12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945737.8859130994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803763.57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789992.88</v>
      </c>
      <c r="G63" s="1"/>
      <c r="H63" s="28"/>
    </row>
    <row r="64" spans="1:15" ht="15.75" x14ac:dyDescent="0.25">
      <c r="A64" s="93" t="s">
        <v>88</v>
      </c>
      <c r="B64" s="93"/>
      <c r="C64" s="93"/>
      <c r="D64" s="93"/>
      <c r="E64" s="93"/>
      <c r="F64" s="26">
        <f>F30+F62-F61</f>
        <v>-566118.07574674138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-694374.50574674131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31" zoomScale="90" zoomScaleNormal="90" workbookViewId="0">
      <selection activeCell="F45" sqref="F4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'Иркутская 11(2022)'!A2:G2</f>
        <v>перед собственниками дома по адресу: ул. Иркутская 11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-324.39</v>
      </c>
      <c r="F10" s="55">
        <f>SUM(F11:F16)</f>
        <v>-324.39</v>
      </c>
      <c r="G10" s="55">
        <f>SUM(G11:G16)</f>
        <v>-6011.2899999999991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0</v>
      </c>
      <c r="G11" s="18">
        <v>-15.82</v>
      </c>
    </row>
    <row r="12" spans="1:9" ht="15.75" x14ac:dyDescent="0.25">
      <c r="A12" s="119" t="s">
        <v>10</v>
      </c>
      <c r="B12" s="120"/>
      <c r="C12" s="120"/>
      <c r="D12" s="121"/>
      <c r="E12" s="18">
        <v>0</v>
      </c>
      <c r="F12" s="18">
        <v>0</v>
      </c>
      <c r="G12" s="18">
        <v>0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0</v>
      </c>
      <c r="G13" s="18">
        <v>-432.15</v>
      </c>
    </row>
    <row r="14" spans="1:9" ht="15.75" x14ac:dyDescent="0.25">
      <c r="A14" s="119" t="s">
        <v>12</v>
      </c>
      <c r="B14" s="120"/>
      <c r="C14" s="120"/>
      <c r="D14" s="121"/>
      <c r="E14" s="18">
        <v>0</v>
      </c>
      <c r="F14" s="18">
        <v>0</v>
      </c>
      <c r="G14" s="18">
        <v>-684.84</v>
      </c>
    </row>
    <row r="15" spans="1:9" ht="15.75" x14ac:dyDescent="0.25">
      <c r="A15" s="123" t="s">
        <v>91</v>
      </c>
      <c r="B15" s="123"/>
      <c r="C15" s="123"/>
      <c r="D15" s="123"/>
      <c r="E15" s="18">
        <v>-324.39</v>
      </c>
      <c r="F15" s="18">
        <v>-324.39</v>
      </c>
      <c r="G15" s="18">
        <v>-4878.4799999999996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0</v>
      </c>
      <c r="G16" s="18">
        <v>0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942510.22</v>
      </c>
      <c r="F17" s="18">
        <v>941616.39</v>
      </c>
      <c r="G17" s="18">
        <v>129111.69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98379.96</v>
      </c>
      <c r="F21" s="56">
        <f>SUM(F22:F25)</f>
        <v>97347.58</v>
      </c>
      <c r="G21" s="56">
        <f>SUM(G22:G25)</f>
        <v>12487.310000000001</v>
      </c>
    </row>
    <row r="22" spans="1:10" ht="15.75" x14ac:dyDescent="0.25">
      <c r="A22" s="119" t="s">
        <v>92</v>
      </c>
      <c r="B22" s="120"/>
      <c r="C22" s="120"/>
      <c r="D22" s="121"/>
      <c r="E22" s="18">
        <v>23748.69</v>
      </c>
      <c r="F22" s="18">
        <v>22091.5</v>
      </c>
      <c r="G22" s="18">
        <v>1996.7</v>
      </c>
    </row>
    <row r="23" spans="1:10" ht="15.75" x14ac:dyDescent="0.25">
      <c r="A23" s="119" t="s">
        <v>93</v>
      </c>
      <c r="B23" s="120"/>
      <c r="C23" s="120"/>
      <c r="D23" s="121"/>
      <c r="E23" s="18">
        <v>0</v>
      </c>
      <c r="F23" s="18">
        <v>0</v>
      </c>
      <c r="G23" s="18">
        <v>0</v>
      </c>
    </row>
    <row r="24" spans="1:10" ht="15.75" x14ac:dyDescent="0.25">
      <c r="A24" s="119" t="s">
        <v>57</v>
      </c>
      <c r="B24" s="120"/>
      <c r="C24" s="120"/>
      <c r="D24" s="121"/>
      <c r="E24" s="18">
        <v>73236.94</v>
      </c>
      <c r="F24" s="18">
        <v>73465.94</v>
      </c>
      <c r="G24" s="18">
        <v>10414.870000000001</v>
      </c>
    </row>
    <row r="25" spans="1:10" ht="15.75" x14ac:dyDescent="0.25">
      <c r="A25" s="119" t="s">
        <v>86</v>
      </c>
      <c r="B25" s="120"/>
      <c r="C25" s="120"/>
      <c r="D25" s="121"/>
      <c r="E25" s="18">
        <v>1394.33</v>
      </c>
      <c r="F25" s="18">
        <v>1790.14</v>
      </c>
      <c r="G25" s="18">
        <v>75.739999999999995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94</v>
      </c>
      <c r="B30" s="86"/>
      <c r="C30" s="86"/>
      <c r="D30" s="86"/>
      <c r="E30" s="86"/>
      <c r="F30" s="38">
        <f>'Иркутская 11(2022)'!F64</f>
        <v>-566118.07574674138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451900.87018233584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5">
        <f>'[7]УК ВР декабрь нар'!W126+'[7]УК ВР декабрь нар'!FE126</f>
        <v>9500.4031591436578</v>
      </c>
      <c r="G33" s="1"/>
      <c r="H33" s="1"/>
      <c r="L33" s="62"/>
    </row>
    <row r="34" spans="1:12" ht="15.75" hidden="1" x14ac:dyDescent="0.25">
      <c r="A34" s="100" t="s">
        <v>31</v>
      </c>
      <c r="B34" s="95"/>
      <c r="C34" s="95"/>
      <c r="D34" s="95"/>
      <c r="E34" s="96"/>
      <c r="F34" s="25">
        <f>'[7]УК ВР декабрь нар'!FF126+'[7]УК ВР декабрь нар'!X126</f>
        <v>2314.7206192644753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5">
        <f>'[7]УК ВР декабрь нар'!Y126+'[7]УК ВР декабрь нар'!FH126+'[7]УК ВР декабрь нар'!AW126</f>
        <v>5968.1908000000003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5">
        <f>'[7]УК ВР декабрь нар'!AV126+'[7]УК ВР декабрь нар'!FX126</f>
        <v>423906.80000001605</v>
      </c>
      <c r="G36" s="1"/>
      <c r="H36" s="1"/>
    </row>
    <row r="37" spans="1:12" ht="26.45" hidden="1" customHeight="1" x14ac:dyDescent="0.25">
      <c r="A37" s="108" t="s">
        <v>61</v>
      </c>
      <c r="B37" s="109"/>
      <c r="C37" s="109"/>
      <c r="D37" s="109"/>
      <c r="E37" s="110"/>
      <c r="F37" s="25">
        <f>'[7]УК ВР декабрь нар'!FY126+'[7]УК ВР декабрь нар'!AX126</f>
        <v>10210.755603911664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SUM(F40:F44)+84218.18</f>
        <v>355523.25630015077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6" hidden="1" customHeight="1" x14ac:dyDescent="0.25">
      <c r="A40" s="107" t="s">
        <v>95</v>
      </c>
      <c r="B40" s="107"/>
      <c r="C40" s="107"/>
      <c r="D40" s="107"/>
      <c r="E40" s="107"/>
      <c r="F40" s="25">
        <f>'[7]УК ВР март нар'!CQ126+'[7]УК ВР декабрь нар'!CT126+'[7]УК ВР декабрь нар'!ED126+'[7]УК ВР декабрь нар'!EE126</f>
        <v>200411.26666019196</v>
      </c>
      <c r="G40" s="1"/>
      <c r="H40" s="1"/>
      <c r="L40" s="39"/>
    </row>
    <row r="41" spans="1:12" ht="15.6" hidden="1" customHeight="1" x14ac:dyDescent="0.25">
      <c r="A41" s="107" t="s">
        <v>31</v>
      </c>
      <c r="B41" s="107"/>
      <c r="C41" s="107"/>
      <c r="D41" s="107"/>
      <c r="E41" s="107"/>
      <c r="F41" s="25">
        <f>'[7]УК ВР март нар'!CR126+'[7]УК ВР декабрь нар'!EF126</f>
        <v>5344.0484917918129</v>
      </c>
      <c r="G41" s="1"/>
      <c r="H41" s="1"/>
    </row>
    <row r="42" spans="1:12" ht="15.6" hidden="1" customHeight="1" x14ac:dyDescent="0.25">
      <c r="A42" s="107" t="s">
        <v>18</v>
      </c>
      <c r="B42" s="107"/>
      <c r="C42" s="107"/>
      <c r="D42" s="107"/>
      <c r="E42" s="107"/>
      <c r="F42" s="25">
        <f>'[7]УК ВР март нар'!CS126+'[7]УК ВР декабрь нар'!EG126</f>
        <v>53508.165068176677</v>
      </c>
      <c r="G42" s="1"/>
      <c r="H42" s="1"/>
    </row>
    <row r="43" spans="1:12" ht="15.6" hidden="1" customHeight="1" x14ac:dyDescent="0.25">
      <c r="A43" s="107" t="s">
        <v>19</v>
      </c>
      <c r="B43" s="107"/>
      <c r="C43" s="107"/>
      <c r="D43" s="107"/>
      <c r="E43" s="107"/>
      <c r="F43" s="25">
        <f>'[7]УК ВР декабрь нар'!FA126</f>
        <v>0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5">
        <f>'[7]УК ВР март нар'!DI126+'[7]УК ВР декабрь нар'!FB126</f>
        <v>12041.5960799903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6">
        <f>SUM(F46:F54)</f>
        <v>285121.14269999997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5">
        <f>'[7]УК ВР декабрь нар'!GO126+'[7]УК ВР декабрь нар'!GP126</f>
        <v>280035.3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5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5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5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5">
        <f>'[7]УК ВР декабрь нар'!GR126+'[7]УК ВР декабрь нар'!GS126+'[7]УК ВР декабрь нар'!GT126+'[7]УК ВР декабрь нар'!GU126+'[7]УК ВР декабрь нар'!GV126+'[7]УК ВР декабрь нар'!GW126+'[7]УК ВР декабрь нар'!GX126+'[7]УК ВР декабрь нар'!GY126+'[7]УК ВР декабрь нар'!GZ126</f>
        <v>5085.8427000000011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5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6">
        <f>F31+F38+F45+F55</f>
        <v>1092545.2691824865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102349.65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5">
        <v>28225.35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5">
        <v>74124.3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5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6">
        <f>F56+F57</f>
        <v>1194894.9191824864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942510.22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941616.39</v>
      </c>
      <c r="G63" s="1"/>
      <c r="H63" s="28"/>
    </row>
    <row r="64" spans="1:15" ht="15.75" x14ac:dyDescent="0.25">
      <c r="A64" s="93" t="s">
        <v>88</v>
      </c>
      <c r="B64" s="93"/>
      <c r="C64" s="93"/>
      <c r="D64" s="93"/>
      <c r="E64" s="93"/>
      <c r="F64" s="26">
        <f>F30+F62-F61</f>
        <v>-818502.77492922777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-947614.46492922772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Иркутская 11</vt:lpstr>
      <vt:lpstr>Иркутская 11(2019)</vt:lpstr>
      <vt:lpstr>Иркутская 11(2020)</vt:lpstr>
      <vt:lpstr>Иркутская 11(2021)</vt:lpstr>
      <vt:lpstr>Иркутская 11(2022)</vt:lpstr>
      <vt:lpstr>Иркутская 11(2023)</vt:lpstr>
      <vt:lpstr>'Иркутская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2018-04-10T06:49:35Z</cp:lastPrinted>
  <dcterms:created xsi:type="dcterms:W3CDTF">2013-05-24T09:13:10Z</dcterms:created>
  <dcterms:modified xsi:type="dcterms:W3CDTF">2024-05-20T08:27:01Z</dcterms:modified>
</cp:coreProperties>
</file>